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4\56921 - ICO_SPPIM Tariff\14 - Discovery\TIEC\TIEC 01\"/>
    </mc:Choice>
  </mc:AlternateContent>
  <xr:revisionPtr revIDLastSave="0" documentId="13_ncr:1_{76DD0B0B-B740-4F8D-ADDC-A12728C68304}" xr6:coauthVersionLast="47" xr6:coauthVersionMax="47" xr10:uidLastSave="{00000000-0000-0000-0000-000000000000}"/>
  <bookViews>
    <workbookView xWindow="-120" yWindow="-120" windowWidth="29040" windowHeight="15720" xr2:uid="{BCA2F2CF-6614-4439-97F8-1A1689F2D6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8" i="1" s="1"/>
  <c r="C6" i="1"/>
  <c r="B6" i="1"/>
  <c r="C8" i="1" l="1"/>
  <c r="B8" i="1"/>
</calcChain>
</file>

<file path=xl/sharedStrings.xml><?xml version="1.0" encoding="utf-8"?>
<sst xmlns="http://schemas.openxmlformats.org/spreadsheetml/2006/main" count="7" uniqueCount="7">
  <si>
    <t>SG</t>
  </si>
  <si>
    <t>PG</t>
  </si>
  <si>
    <t>115kV +</t>
  </si>
  <si>
    <t>SPP CONE</t>
  </si>
  <si>
    <t>Demand LF</t>
  </si>
  <si>
    <t>Loss Adjusted CONE</t>
  </si>
  <si>
    <t>200% 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</si>
</sst>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0" applyNumberFormat="1"/>
    <xf numFmtId="44" fontId="0" fillId="0" borderId="0" xfId="0" applyNumberFormat="1" applyFill="1"/>
    <xf numFmtId="0" fontId="0" fillId="0" borderId="0" xfId="0" applyFill="1"/>
    <xf numFmtId="44" fontId="0" fillId="0" borderId="0" xfId="1" applyNumberFormat="1" applyFont="1" applyFill="1" applyAlignment="1">
      <alignment horizontal="right"/>
    </xf>
    <xf numFmtId="44" fontId="0" fillId="0" borderId="0" xfId="1" applyFont="1" applyFill="1" applyAlignment="1">
      <alignment horizontal="right"/>
    </xf>
    <xf numFmtId="0" fontId="0" fillId="0" borderId="0" xfId="0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68040-FFEB-40FD-97B8-BD4901286E18}">
  <dimension ref="A2:E11"/>
  <sheetViews>
    <sheetView tabSelected="1" zoomScale="130" zoomScaleNormal="130" workbookViewId="0">
      <selection activeCell="J11" sqref="J11"/>
    </sheetView>
  </sheetViews>
  <sheetFormatPr defaultRowHeight="15" x14ac:dyDescent="0.25"/>
  <cols>
    <col min="1" max="1" width="18.140625" bestFit="1" customWidth="1"/>
    <col min="2" max="5" width="11" bestFit="1" customWidth="1"/>
  </cols>
  <sheetData>
    <row r="2" spans="1:5" x14ac:dyDescent="0.25">
      <c r="B2" s="1" t="s">
        <v>0</v>
      </c>
      <c r="C2" s="1" t="s">
        <v>1</v>
      </c>
      <c r="D2" s="1" t="s">
        <v>2</v>
      </c>
      <c r="E2" s="1"/>
    </row>
    <row r="3" spans="1:5" x14ac:dyDescent="0.25">
      <c r="B3" s="2"/>
      <c r="C3" s="2"/>
      <c r="D3" s="2"/>
      <c r="E3" s="2"/>
    </row>
    <row r="4" spans="1:5" x14ac:dyDescent="0.25">
      <c r="A4" s="4" t="s">
        <v>3</v>
      </c>
      <c r="B4" s="5">
        <v>7.13</v>
      </c>
      <c r="C4" s="6">
        <v>7.13</v>
      </c>
      <c r="D4" s="6">
        <v>7.13</v>
      </c>
      <c r="E4" s="6"/>
    </row>
    <row r="5" spans="1:5" x14ac:dyDescent="0.25">
      <c r="A5" s="4" t="s">
        <v>4</v>
      </c>
      <c r="B5" s="4">
        <v>1.136331</v>
      </c>
      <c r="C5" s="4">
        <v>1.109977</v>
      </c>
      <c r="D5" s="4">
        <v>1.0205040000000001</v>
      </c>
      <c r="E5" s="4"/>
    </row>
    <row r="6" spans="1:5" x14ac:dyDescent="0.25">
      <c r="A6" s="4" t="s">
        <v>5</v>
      </c>
      <c r="B6" s="3">
        <f>B4*B5</f>
        <v>8.1020400299999995</v>
      </c>
      <c r="C6" s="3">
        <f t="shared" ref="C6" si="0">C4*C5</f>
        <v>7.91413601</v>
      </c>
      <c r="D6" s="3">
        <f t="shared" ref="D6" si="1">D4*D5</f>
        <v>7.2761935200000005</v>
      </c>
      <c r="E6" s="3"/>
    </row>
    <row r="8" spans="1:5" x14ac:dyDescent="0.25">
      <c r="A8" s="7" t="s">
        <v>6</v>
      </c>
      <c r="B8" s="2">
        <f>B6*2</f>
        <v>16.204080059999999</v>
      </c>
      <c r="C8" s="2">
        <f t="shared" ref="C8" si="2">C6*2</f>
        <v>15.82827202</v>
      </c>
      <c r="D8" s="2">
        <f t="shared" ref="D8" si="3">D6*2</f>
        <v>14.552387040000001</v>
      </c>
      <c r="E8" s="2"/>
    </row>
    <row r="9" spans="1:5" x14ac:dyDescent="0.25">
      <c r="B9" s="2"/>
      <c r="C9" s="2"/>
      <c r="D9" s="2"/>
      <c r="E9" s="2"/>
    </row>
    <row r="10" spans="1:5" x14ac:dyDescent="0.25">
      <c r="B10" s="2"/>
      <c r="C10" s="2"/>
      <c r="D10" s="2"/>
      <c r="E10" s="2"/>
    </row>
    <row r="11" spans="1:5" x14ac:dyDescent="0.25">
      <c r="B11" s="2"/>
    </row>
  </sheetData>
  <pageMargins left="0.7" right="0.7" top="0.75" bottom="0.75" header="0.3" footer="0.3"/>
  <pageSetup orientation="portrait" r:id="rId1"/>
  <headerFooter>
    <oddHeader>&amp;L&amp;"Times New Roman,Regular"&amp;10Southwestern Public Service Company
Demand Charge Penalty&amp;R&amp;"Times New Roman,Regular"&amp;10Exhibit SPS-TIEC 1-16
Page&amp;Pof &amp;N
Docket No. 56921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2F4B6C4EE79A49A51FE0A26E4D43BE" ma:contentTypeVersion="4" ma:contentTypeDescription="Create a new document." ma:contentTypeScope="" ma:versionID="a4d964bb5ba6a462af916446f74e84eb">
  <xsd:schema xmlns:xsd="http://www.w3.org/2001/XMLSchema" xmlns:xs="http://www.w3.org/2001/XMLSchema" xmlns:p="http://schemas.microsoft.com/office/2006/metadata/properties" xmlns:ns2="a0c7ea11-2ccd-49ef-84bd-68de18c985ee" targetNamespace="http://schemas.microsoft.com/office/2006/metadata/properties" ma:root="true" ma:fieldsID="473518123188773a56bc9c11731ed379" ns2:_="">
    <xsd:import namespace="a0c7ea11-2ccd-49ef-84bd-68de18c985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ea11-2ccd-49ef-84bd-68de18c985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B5179B-4025-4E03-9030-58096F554A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7ea11-2ccd-49ef-84bd-68de18c985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4FD53C-C5B9-4C24-A95E-5EC112FE0B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625F82-5EA2-4367-9DA3-FC8B920FC19C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a0c7ea11-2ccd-49ef-84bd-68de18c985ee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Berger, Wes</dc:creator>
  <cp:lastModifiedBy>Agnew, Scottie D</cp:lastModifiedBy>
  <dcterms:created xsi:type="dcterms:W3CDTF">2024-06-06T21:14:24Z</dcterms:created>
  <dcterms:modified xsi:type="dcterms:W3CDTF">2024-10-07T19:19:35Z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2024-06-06T21:30:37Z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70a35adf-27d0-4e8f-8066-63fe29e74cf1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0x010100FF2F4B6C4EE79A49A51FE0A26E4D43BE</vt:lpwstr>
  </property>
</Properties>
</file>